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039B080-0E89-46DF-81D7-0358E74746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" i="1" l="1"/>
  <c r="W18" i="1" l="1"/>
  <c r="BT12" i="1" l="1"/>
  <c r="EI12" i="1" l="1"/>
  <c r="EF18" i="1"/>
  <c r="EE18" i="1"/>
  <c r="Q12" i="1" l="1"/>
  <c r="DJ18" i="1" l="1"/>
  <c r="P12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BS12" i="1"/>
  <c r="AW12" i="1"/>
  <c r="AV12" i="1"/>
  <c r="AR12" i="1"/>
  <c r="AQ12" i="1"/>
  <c r="AH12" i="1"/>
  <c r="AG12" i="1"/>
  <c r="AC12" i="1"/>
  <c r="AB12" i="1"/>
  <c r="X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<sst xmlns="http://schemas.openxmlformats.org/spreadsheetml/2006/main" count="141" uniqueCount="65">
  <si>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</si>
  <si>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</si>
  <si>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</si>
  <si>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</si>
  <si>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</si>
  <si>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</si>
  <si>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</si>
  <si>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</si>
  <si>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</si>
  <si>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</si>
  <si>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</si>
  <si>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</si>
  <si>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</si>
  <si>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</si>
  <si>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</si>
  <si>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</si>
  <si>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</si>
  <si>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</si>
  <si>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</si>
  <si>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</si>
  <si>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</si>
  <si>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</si>
  <si>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</si>
  <si>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</si>
  <si>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</si>
  <si>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</si>
  <si>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</si>
  <si>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</si>
  <si>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</si>
  <si>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</si>
  <si>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</si>
  <si>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</si>
  <si>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</si>
  <si>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</si>
  <si>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</si>
  <si>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</si>
  <si>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</si>
  <si>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</si>
  <si>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</si>
  <si>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</si>
  <si>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</si>
  <si>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</si>
  <si>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</si>
  <si>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</si>
  <si>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</si>
  <si>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</si>
  <si>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</si>
  <si>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</si>
  <si>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</si>
  <si>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</si>
  <si>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</si>
  <si>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</si>
  <si>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</si>
  <si>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</si>
  <si>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</si>
  <si>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</si>
  <si>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</si>
  <si>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</si>
  <si>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</si>
  <si>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</si>
  <si>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</si>
  <si>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>ծրագիր I-ին</t>
    </r>
    <r>
      <rPr>
        <sz val="10"/>
        <rFont val="Calibri"/>
        <family val="2"/>
        <charset val="204"/>
      </rPr>
      <t xml:space="preserve">  եռամսյակ,I -ին կիսամյակ,2ամիս)</t>
    </r>
  </si>
  <si>
    <t xml:space="preserve">       փաստ    3ամիս                 </t>
  </si>
  <si>
    <t>կատ. %-ը  I-ին եռամսյակի,I-ին կիսամյակի,3ամսվա նկատմամբ</t>
  </si>
  <si>
    <r>
      <t xml:space="preserve"> ՀՀ ԱՐՄԱՎԻՐԻ  ՄԱՐԶԻ ԽՈՅ  ՀԱՄԱՅՆՔՆԵՐԻ   ԲՅՈՒՋԵՏԱՅԻՆ  ԵԿԱՄՈՒՏՆԵՐԻ   ՎԵՐԱԲԵՐՅԱԼ  (ԱՃՈՂԱԿԱՆ)  2025թ ՄԱՐՏԻ «31» -Ի ԴՐՈՒԹՅԱՄԲ</t>
    </r>
    <r>
      <rPr>
        <b/>
        <sz val="12"/>
        <rFont val="GHEA Grapalat"/>
        <family val="3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</si>
</sst>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M25" sqref="M25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146" t="s">
        <v>64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Q2" s="5"/>
      <c r="R2" s="5"/>
      <c r="T2" s="147"/>
      <c r="U2" s="147"/>
      <c r="V2" s="147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146" t="s">
        <v>1</v>
      </c>
      <c r="M3" s="146"/>
      <c r="N3" s="146"/>
      <c r="O3" s="14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170" t="s">
        <v>2</v>
      </c>
      <c r="B4" s="173" t="s">
        <v>3</v>
      </c>
      <c r="C4" s="176" t="s">
        <v>4</v>
      </c>
      <c r="D4" s="176" t="s">
        <v>5</v>
      </c>
      <c r="E4" s="148" t="s">
        <v>6</v>
      </c>
      <c r="F4" s="149"/>
      <c r="G4" s="149"/>
      <c r="H4" s="149"/>
      <c r="I4" s="150"/>
      <c r="J4" s="157" t="s">
        <v>7</v>
      </c>
      <c r="K4" s="158"/>
      <c r="L4" s="158"/>
      <c r="M4" s="158"/>
      <c r="N4" s="159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8"/>
      <c r="DK4" s="76" t="s">
        <v>8</v>
      </c>
      <c r="DL4" s="124" t="s">
        <v>9</v>
      </c>
      <c r="DM4" s="125"/>
      <c r="DN4" s="126"/>
      <c r="DO4" s="88" t="s">
        <v>10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76" t="s">
        <v>56</v>
      </c>
      <c r="EH4" s="89" t="s">
        <v>11</v>
      </c>
      <c r="EI4" s="90"/>
      <c r="EJ4" s="9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171"/>
      <c r="B5" s="174"/>
      <c r="C5" s="177"/>
      <c r="D5" s="179"/>
      <c r="E5" s="151"/>
      <c r="F5" s="152"/>
      <c r="G5" s="152"/>
      <c r="H5" s="152"/>
      <c r="I5" s="153"/>
      <c r="J5" s="160"/>
      <c r="K5" s="161"/>
      <c r="L5" s="161"/>
      <c r="M5" s="161"/>
      <c r="N5" s="162"/>
      <c r="O5" s="98" t="s">
        <v>12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1" t="s">
        <v>13</v>
      </c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79" t="s">
        <v>14</v>
      </c>
      <c r="BQ5" s="80"/>
      <c r="BR5" s="80"/>
      <c r="BS5" s="104" t="s">
        <v>15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6"/>
      <c r="CJ5" s="107" t="s">
        <v>16</v>
      </c>
      <c r="CK5" s="108"/>
      <c r="CL5" s="108"/>
      <c r="CM5" s="108"/>
      <c r="CN5" s="108"/>
      <c r="CO5" s="108"/>
      <c r="CP5" s="108"/>
      <c r="CQ5" s="108"/>
      <c r="CR5" s="109"/>
      <c r="CS5" s="104" t="s">
        <v>17</v>
      </c>
      <c r="CT5" s="105"/>
      <c r="CU5" s="105"/>
      <c r="CV5" s="105"/>
      <c r="CW5" s="105"/>
      <c r="CX5" s="105"/>
      <c r="CY5" s="105"/>
      <c r="CZ5" s="105"/>
      <c r="DA5" s="105"/>
      <c r="DB5" s="101" t="s">
        <v>18</v>
      </c>
      <c r="DC5" s="101"/>
      <c r="DD5" s="101"/>
      <c r="DE5" s="79" t="s">
        <v>19</v>
      </c>
      <c r="DF5" s="80"/>
      <c r="DG5" s="81"/>
      <c r="DH5" s="79" t="s">
        <v>20</v>
      </c>
      <c r="DI5" s="80"/>
      <c r="DJ5" s="81"/>
      <c r="DK5" s="76"/>
      <c r="DL5" s="127"/>
      <c r="DM5" s="128"/>
      <c r="DN5" s="129"/>
      <c r="DO5" s="111"/>
      <c r="DP5" s="111"/>
      <c r="DQ5" s="112"/>
      <c r="DR5" s="112"/>
      <c r="DS5" s="112"/>
      <c r="DT5" s="112"/>
      <c r="DU5" s="79" t="s">
        <v>21</v>
      </c>
      <c r="DV5" s="80"/>
      <c r="DW5" s="81"/>
      <c r="DX5" s="113"/>
      <c r="DY5" s="114"/>
      <c r="DZ5" s="114"/>
      <c r="EA5" s="114"/>
      <c r="EB5" s="114"/>
      <c r="EC5" s="114"/>
      <c r="ED5" s="114"/>
      <c r="EE5" s="114"/>
      <c r="EF5" s="114"/>
      <c r="EG5" s="76"/>
      <c r="EH5" s="92"/>
      <c r="EI5" s="93"/>
      <c r="EJ5" s="9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171"/>
      <c r="B6" s="174"/>
      <c r="C6" s="177"/>
      <c r="D6" s="179"/>
      <c r="E6" s="154"/>
      <c r="F6" s="155"/>
      <c r="G6" s="155"/>
      <c r="H6" s="155"/>
      <c r="I6" s="156"/>
      <c r="J6" s="163"/>
      <c r="K6" s="164"/>
      <c r="L6" s="164"/>
      <c r="M6" s="164"/>
      <c r="N6" s="165"/>
      <c r="O6" s="115" t="s">
        <v>55</v>
      </c>
      <c r="P6" s="116"/>
      <c r="Q6" s="116"/>
      <c r="R6" s="116"/>
      <c r="S6" s="117"/>
      <c r="T6" s="118" t="s">
        <v>22</v>
      </c>
      <c r="U6" s="119"/>
      <c r="V6" s="119"/>
      <c r="W6" s="119"/>
      <c r="X6" s="120"/>
      <c r="Y6" s="118" t="s">
        <v>23</v>
      </c>
      <c r="Z6" s="119"/>
      <c r="AA6" s="119"/>
      <c r="AB6" s="119"/>
      <c r="AC6" s="120"/>
      <c r="AD6" s="118" t="s">
        <v>52</v>
      </c>
      <c r="AE6" s="119"/>
      <c r="AF6" s="119"/>
      <c r="AG6" s="119"/>
      <c r="AH6" s="120"/>
      <c r="AI6" s="118" t="s">
        <v>53</v>
      </c>
      <c r="AJ6" s="119"/>
      <c r="AK6" s="119"/>
      <c r="AL6" s="119"/>
      <c r="AM6" s="120"/>
      <c r="AN6" s="118" t="s">
        <v>24</v>
      </c>
      <c r="AO6" s="119"/>
      <c r="AP6" s="119"/>
      <c r="AQ6" s="119"/>
      <c r="AR6" s="120"/>
      <c r="AS6" s="118" t="s">
        <v>25</v>
      </c>
      <c r="AT6" s="119"/>
      <c r="AU6" s="119"/>
      <c r="AV6" s="119"/>
      <c r="AW6" s="120"/>
      <c r="AX6" s="121" t="s">
        <v>26</v>
      </c>
      <c r="AY6" s="121"/>
      <c r="AZ6" s="121"/>
      <c r="BA6" s="122" t="s">
        <v>27</v>
      </c>
      <c r="BB6" s="123"/>
      <c r="BC6" s="123"/>
      <c r="BD6" s="122" t="s">
        <v>28</v>
      </c>
      <c r="BE6" s="123"/>
      <c r="BF6" s="133"/>
      <c r="BG6" s="134" t="s">
        <v>29</v>
      </c>
      <c r="BH6" s="135"/>
      <c r="BI6" s="136"/>
      <c r="BJ6" s="134" t="s">
        <v>30</v>
      </c>
      <c r="BK6" s="135"/>
      <c r="BL6" s="135"/>
      <c r="BM6" s="137" t="s">
        <v>31</v>
      </c>
      <c r="BN6" s="138"/>
      <c r="BO6" s="138"/>
      <c r="BP6" s="102"/>
      <c r="BQ6" s="103"/>
      <c r="BR6" s="103"/>
      <c r="BS6" s="139" t="s">
        <v>32</v>
      </c>
      <c r="BT6" s="140"/>
      <c r="BU6" s="140"/>
      <c r="BV6" s="140"/>
      <c r="BW6" s="141"/>
      <c r="BX6" s="142" t="s">
        <v>33</v>
      </c>
      <c r="BY6" s="142"/>
      <c r="BZ6" s="142"/>
      <c r="CA6" s="142" t="s">
        <v>34</v>
      </c>
      <c r="CB6" s="142"/>
      <c r="CC6" s="142"/>
      <c r="CD6" s="142" t="s">
        <v>35</v>
      </c>
      <c r="CE6" s="142"/>
      <c r="CF6" s="142"/>
      <c r="CG6" s="142" t="s">
        <v>36</v>
      </c>
      <c r="CH6" s="142"/>
      <c r="CI6" s="142"/>
      <c r="CJ6" s="142" t="s">
        <v>37</v>
      </c>
      <c r="CK6" s="142"/>
      <c r="CL6" s="142"/>
      <c r="CM6" s="107" t="s">
        <v>38</v>
      </c>
      <c r="CN6" s="108"/>
      <c r="CO6" s="108"/>
      <c r="CP6" s="142" t="s">
        <v>39</v>
      </c>
      <c r="CQ6" s="142"/>
      <c r="CR6" s="142"/>
      <c r="CS6" s="143" t="s">
        <v>40</v>
      </c>
      <c r="CT6" s="144"/>
      <c r="CU6" s="108"/>
      <c r="CV6" s="142" t="s">
        <v>41</v>
      </c>
      <c r="CW6" s="142"/>
      <c r="CX6" s="142"/>
      <c r="CY6" s="107" t="s">
        <v>42</v>
      </c>
      <c r="CZ6" s="108"/>
      <c r="DA6" s="108"/>
      <c r="DB6" s="101"/>
      <c r="DC6" s="101"/>
      <c r="DD6" s="101"/>
      <c r="DE6" s="102"/>
      <c r="DF6" s="103"/>
      <c r="DG6" s="110"/>
      <c r="DH6" s="102"/>
      <c r="DI6" s="103"/>
      <c r="DJ6" s="110"/>
      <c r="DK6" s="76"/>
      <c r="DL6" s="130"/>
      <c r="DM6" s="131"/>
      <c r="DN6" s="132"/>
      <c r="DO6" s="79" t="s">
        <v>43</v>
      </c>
      <c r="DP6" s="80"/>
      <c r="DQ6" s="81"/>
      <c r="DR6" s="79" t="s">
        <v>44</v>
      </c>
      <c r="DS6" s="80"/>
      <c r="DT6" s="81"/>
      <c r="DU6" s="102"/>
      <c r="DV6" s="103"/>
      <c r="DW6" s="110"/>
      <c r="DX6" s="79" t="s">
        <v>45</v>
      </c>
      <c r="DY6" s="80"/>
      <c r="DZ6" s="81"/>
      <c r="EA6" s="79" t="s">
        <v>46</v>
      </c>
      <c r="EB6" s="80"/>
      <c r="EC6" s="81"/>
      <c r="ED6" s="82" t="s">
        <v>47</v>
      </c>
      <c r="EE6" s="83"/>
      <c r="EF6" s="83"/>
      <c r="EG6" s="76"/>
      <c r="EH6" s="95"/>
      <c r="EI6" s="96"/>
      <c r="EJ6" s="9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171"/>
      <c r="B7" s="174"/>
      <c r="C7" s="177"/>
      <c r="D7" s="179"/>
      <c r="E7" s="74" t="s">
        <v>48</v>
      </c>
      <c r="F7" s="84" t="s">
        <v>57</v>
      </c>
      <c r="G7" s="85"/>
      <c r="H7" s="85"/>
      <c r="I7" s="86"/>
      <c r="J7" s="74" t="s">
        <v>48</v>
      </c>
      <c r="K7" s="84" t="s">
        <v>57</v>
      </c>
      <c r="L7" s="85"/>
      <c r="M7" s="85"/>
      <c r="N7" s="86"/>
      <c r="O7" s="74" t="s">
        <v>48</v>
      </c>
      <c r="P7" s="84" t="s">
        <v>57</v>
      </c>
      <c r="Q7" s="85"/>
      <c r="R7" s="85"/>
      <c r="S7" s="86"/>
      <c r="T7" s="74" t="s">
        <v>48</v>
      </c>
      <c r="U7" s="84" t="s">
        <v>57</v>
      </c>
      <c r="V7" s="85"/>
      <c r="W7" s="85"/>
      <c r="X7" s="86"/>
      <c r="Y7" s="74" t="s">
        <v>48</v>
      </c>
      <c r="Z7" s="84" t="s">
        <v>57</v>
      </c>
      <c r="AA7" s="85"/>
      <c r="AB7" s="85"/>
      <c r="AC7" s="86"/>
      <c r="AD7" s="74" t="s">
        <v>48</v>
      </c>
      <c r="AE7" s="87" t="s">
        <v>57</v>
      </c>
      <c r="AF7" s="87"/>
      <c r="AG7" s="87"/>
      <c r="AH7" s="87"/>
      <c r="AI7" s="74" t="s">
        <v>48</v>
      </c>
      <c r="AJ7" s="84" t="s">
        <v>57</v>
      </c>
      <c r="AK7" s="85"/>
      <c r="AL7" s="85"/>
      <c r="AM7" s="86"/>
      <c r="AN7" s="74" t="s">
        <v>48</v>
      </c>
      <c r="AO7" s="84" t="s">
        <v>57</v>
      </c>
      <c r="AP7" s="85"/>
      <c r="AQ7" s="85"/>
      <c r="AR7" s="86"/>
      <c r="AS7" s="74" t="s">
        <v>48</v>
      </c>
      <c r="AT7" s="84" t="s">
        <v>57</v>
      </c>
      <c r="AU7" s="85"/>
      <c r="AV7" s="85"/>
      <c r="AW7" s="86"/>
      <c r="AX7" s="74" t="s">
        <v>48</v>
      </c>
      <c r="AY7" s="72" t="s">
        <v>57</v>
      </c>
      <c r="AZ7" s="73"/>
      <c r="BA7" s="74" t="s">
        <v>48</v>
      </c>
      <c r="BB7" s="72" t="s">
        <v>57</v>
      </c>
      <c r="BC7" s="73"/>
      <c r="BD7" s="74" t="s">
        <v>48</v>
      </c>
      <c r="BE7" s="72" t="s">
        <v>57</v>
      </c>
      <c r="BF7" s="73"/>
      <c r="BG7" s="74" t="s">
        <v>48</v>
      </c>
      <c r="BH7" s="72" t="s">
        <v>57</v>
      </c>
      <c r="BI7" s="73"/>
      <c r="BJ7" s="74" t="s">
        <v>48</v>
      </c>
      <c r="BK7" s="72" t="s">
        <v>57</v>
      </c>
      <c r="BL7" s="73"/>
      <c r="BM7" s="74" t="s">
        <v>48</v>
      </c>
      <c r="BN7" s="72" t="s">
        <v>57</v>
      </c>
      <c r="BO7" s="73"/>
      <c r="BP7" s="74" t="s">
        <v>48</v>
      </c>
      <c r="BQ7" s="72" t="s">
        <v>57</v>
      </c>
      <c r="BR7" s="73"/>
      <c r="BS7" s="74" t="s">
        <v>48</v>
      </c>
      <c r="BT7" s="72" t="s">
        <v>57</v>
      </c>
      <c r="BU7" s="169"/>
      <c r="BV7" s="169"/>
      <c r="BW7" s="73"/>
      <c r="BX7" s="74" t="s">
        <v>48</v>
      </c>
      <c r="BY7" s="72" t="s">
        <v>57</v>
      </c>
      <c r="BZ7" s="73"/>
      <c r="CA7" s="74" t="s">
        <v>48</v>
      </c>
      <c r="CB7" s="72" t="s">
        <v>57</v>
      </c>
      <c r="CC7" s="73"/>
      <c r="CD7" s="74" t="s">
        <v>48</v>
      </c>
      <c r="CE7" s="72" t="s">
        <v>57</v>
      </c>
      <c r="CF7" s="73"/>
      <c r="CG7" s="74" t="s">
        <v>48</v>
      </c>
      <c r="CH7" s="72" t="s">
        <v>57</v>
      </c>
      <c r="CI7" s="73"/>
      <c r="CJ7" s="74" t="s">
        <v>48</v>
      </c>
      <c r="CK7" s="72" t="s">
        <v>57</v>
      </c>
      <c r="CL7" s="73"/>
      <c r="CM7" s="74" t="s">
        <v>48</v>
      </c>
      <c r="CN7" s="72" t="s">
        <v>57</v>
      </c>
      <c r="CO7" s="73"/>
      <c r="CP7" s="74" t="s">
        <v>48</v>
      </c>
      <c r="CQ7" s="72" t="s">
        <v>57</v>
      </c>
      <c r="CR7" s="73"/>
      <c r="CS7" s="74" t="s">
        <v>48</v>
      </c>
      <c r="CT7" s="72" t="s">
        <v>57</v>
      </c>
      <c r="CU7" s="73"/>
      <c r="CV7" s="74" t="s">
        <v>48</v>
      </c>
      <c r="CW7" s="72" t="s">
        <v>57</v>
      </c>
      <c r="CX7" s="73"/>
      <c r="CY7" s="74" t="s">
        <v>48</v>
      </c>
      <c r="CZ7" s="72" t="s">
        <v>57</v>
      </c>
      <c r="DA7" s="73"/>
      <c r="DB7" s="74" t="s">
        <v>48</v>
      </c>
      <c r="DC7" s="72" t="s">
        <v>57</v>
      </c>
      <c r="DD7" s="73"/>
      <c r="DE7" s="74" t="s">
        <v>48</v>
      </c>
      <c r="DF7" s="72" t="s">
        <v>57</v>
      </c>
      <c r="DG7" s="73"/>
      <c r="DH7" s="74" t="s">
        <v>48</v>
      </c>
      <c r="DI7" s="72" t="s">
        <v>57</v>
      </c>
      <c r="DJ7" s="73"/>
      <c r="DK7" s="78" t="s">
        <v>49</v>
      </c>
      <c r="DL7" s="74" t="s">
        <v>48</v>
      </c>
      <c r="DM7" s="72" t="s">
        <v>57</v>
      </c>
      <c r="DN7" s="73"/>
      <c r="DO7" s="74" t="s">
        <v>48</v>
      </c>
      <c r="DP7" s="72" t="s">
        <v>57</v>
      </c>
      <c r="DQ7" s="73"/>
      <c r="DR7" s="74" t="s">
        <v>48</v>
      </c>
      <c r="DS7" s="72" t="s">
        <v>57</v>
      </c>
      <c r="DT7" s="73"/>
      <c r="DU7" s="74" t="s">
        <v>48</v>
      </c>
      <c r="DV7" s="72" t="s">
        <v>57</v>
      </c>
      <c r="DW7" s="73"/>
      <c r="DX7" s="74" t="s">
        <v>48</v>
      </c>
      <c r="DY7" s="72" t="s">
        <v>57</v>
      </c>
      <c r="DZ7" s="73"/>
      <c r="EA7" s="74" t="s">
        <v>48</v>
      </c>
      <c r="EB7" s="72" t="s">
        <v>57</v>
      </c>
      <c r="EC7" s="73"/>
      <c r="ED7" s="74" t="s">
        <v>48</v>
      </c>
      <c r="EE7" s="72" t="s">
        <v>57</v>
      </c>
      <c r="EF7" s="73"/>
      <c r="EG7" s="76" t="s">
        <v>49</v>
      </c>
      <c r="EH7" s="74" t="s">
        <v>48</v>
      </c>
      <c r="EI7" s="72" t="s">
        <v>57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172"/>
      <c r="B8" s="175"/>
      <c r="C8" s="178"/>
      <c r="D8" s="180"/>
      <c r="E8" s="75"/>
      <c r="F8" s="48" t="s">
        <v>61</v>
      </c>
      <c r="G8" s="12" t="s">
        <v>62</v>
      </c>
      <c r="H8" s="49" t="s">
        <v>63</v>
      </c>
      <c r="I8" s="12" t="s">
        <v>50</v>
      </c>
      <c r="J8" s="75"/>
      <c r="K8" s="48" t="str">
        <f>F8</f>
        <v>ծրագիր I-ին  եռամսյակ,I -ին կիսամյակ,2ամիս)</v>
      </c>
      <c r="L8" s="12" t="str">
        <f>G8</f>
        <v xml:space="preserve">       փաստ    3ամիս                 </v>
      </c>
      <c r="M8" s="49" t="str">
        <f>H8</f>
        <v>կատ. %-ը  I-ին եռամսյակի,I-ին կիսամյակի,3ամսվա նկատմամբ</v>
      </c>
      <c r="N8" s="12" t="str">
        <f>I8</f>
        <v>կատ. %-ը տարեկան ծրագրի նկատմամբ</v>
      </c>
      <c r="O8" s="75"/>
      <c r="P8" s="48" t="str">
        <f>K8</f>
        <v>ծրագիր I-ին  եռամսյակ,I -ին կիսամյակ,2ամիս)</v>
      </c>
      <c r="Q8" s="12" t="str">
        <f>L8</f>
        <v xml:space="preserve">       փաստ    3ամիս                 </v>
      </c>
      <c r="R8" s="49" t="str">
        <f>M8</f>
        <v>կատ. %-ը  I-ին եռամսյակի,I-ին կիսամյակի,3ամսվա նկատմամբ</v>
      </c>
      <c r="S8" s="12" t="str">
        <f>N8</f>
        <v>կատ. %-ը տարեկան ծրագրի նկատմամբ</v>
      </c>
      <c r="T8" s="75"/>
      <c r="U8" s="48" t="str">
        <f>P8</f>
        <v>ծրագիր I-ին  եռամսյակ,I -ին կիսամյակ,2ամիս)</v>
      </c>
      <c r="V8" s="12" t="str">
        <f>Q8</f>
        <v xml:space="preserve">       փաստ    3ամիս                 </v>
      </c>
      <c r="W8" s="49" t="str">
        <f>R8</f>
        <v>կատ. %-ը  I-ին եռամսյակի,I-ին կիսամյակի,3ամսվա նկատմամբ</v>
      </c>
      <c r="X8" s="12" t="str">
        <f>S8</f>
        <v>կատ. %-ը տարեկան ծրագրի նկատմամբ</v>
      </c>
      <c r="Y8" s="75"/>
      <c r="Z8" s="48" t="str">
        <f>U8</f>
        <v>ծրագիր I-ին  եռամսյակ,I -ին կիսամյակ,2ամիս)</v>
      </c>
      <c r="AA8" s="12" t="str">
        <f>V8</f>
        <v xml:space="preserve">       փաստ    3ամիս                 </v>
      </c>
      <c r="AB8" s="49" t="str">
        <f>W8</f>
        <v>կատ. %-ը  I-ին եռամսյակի,I-ին կիսամյակի,3ամսվա նկատմամբ</v>
      </c>
      <c r="AC8" s="12" t="str">
        <f>X8</f>
        <v>կատ. %-ը տարեկան ծրագրի նկատմամբ</v>
      </c>
      <c r="AD8" s="75"/>
      <c r="AE8" s="48" t="str">
        <f>Z8</f>
        <v>ծրագիր I-ին  եռամսյակ,I -ին կիսամյակ,2ամիս)</v>
      </c>
      <c r="AF8" s="12" t="str">
        <f>AA8</f>
        <v xml:space="preserve">       փաստ    3ամիս                 </v>
      </c>
      <c r="AG8" s="49" t="str">
        <f>AB8</f>
        <v>կատ. %-ը  I-ին եռամսյակի,I-ին կիսամյակի,3ամսվա նկատմամբ</v>
      </c>
      <c r="AH8" s="12" t="str">
        <f>AC8</f>
        <v>կատ. %-ը տարեկան ծրագրի նկատմամբ</v>
      </c>
      <c r="AI8" s="75"/>
      <c r="AJ8" s="48" t="str">
        <f>AE8</f>
        <v>ծրագիր I-ին  եռամսյակ,I -ին կիսամյակ,2ամիս)</v>
      </c>
      <c r="AK8" s="12" t="str">
        <f>AF8</f>
        <v xml:space="preserve">       փաստ    3ամիս                 </v>
      </c>
      <c r="AL8" s="49" t="str">
        <f>AG8</f>
        <v>կատ. %-ը  I-ին եռամսյակի,I-ին կիսամյակի,3ամսվա նկատմամբ</v>
      </c>
      <c r="AM8" s="12" t="str">
        <f>AH8</f>
        <v>կատ. %-ը տարեկան ծրագրի նկատմամբ</v>
      </c>
      <c r="AN8" s="75"/>
      <c r="AO8" s="48" t="str">
        <f>AJ8</f>
        <v>ծրագիր I-ին  եռամսյակ,I -ին կիսամյակ,2ամիս)</v>
      </c>
      <c r="AP8" s="69" t="str">
        <f>AK8</f>
        <v xml:space="preserve">       փաստ    3ամիս                 </v>
      </c>
      <c r="AQ8" s="69" t="str">
        <f>AL8</f>
        <v>կատ. %-ը  I-ին եռամսյակի,I-ին կիսամյակի,3ամսվա նկատմամբ</v>
      </c>
      <c r="AR8" s="69" t="str">
        <f>AM8</f>
        <v>կատ. %-ը տարեկան ծրագրի նկատմամբ</v>
      </c>
      <c r="AS8" s="75"/>
      <c r="AT8" s="48" t="str">
        <f>AO8</f>
        <v>ծրագիր I-ին  եռամսյակ,I -ին կիսամյակ,2ամիս)</v>
      </c>
      <c r="AU8" s="69" t="str">
        <f>AP8</f>
        <v xml:space="preserve">       փաստ    3ամիս                 </v>
      </c>
      <c r="AV8" s="70" t="str">
        <f>AQ8</f>
        <v>կատ. %-ը  I-ին եռամսյակի,I-ին կիսամյակի,3ամսվա նկատմամբ</v>
      </c>
      <c r="AW8" s="69" t="str">
        <f>AR8</f>
        <v>կատ. %-ը տարեկան ծրագրի նկատմամբ</v>
      </c>
      <c r="AX8" s="75"/>
      <c r="AY8" s="48" t="str">
        <f t="shared" ref="AY8:AZ8" si="0">AT8</f>
        <v>ծրագիր I-ին  եռամսյակ,I -ին կիսամյակ,2ամիս)</v>
      </c>
      <c r="AZ8" s="69" t="str">
        <f t="shared" si="0"/>
        <v xml:space="preserve">       փաստ    3ամիս                 </v>
      </c>
      <c r="BA8" s="75"/>
      <c r="BB8" s="48" t="str">
        <f t="shared" ref="BB8:BC8" si="1">AT8</f>
        <v>ծրագիր I-ին  եռամսյակ,I -ին կիսամյակ,2ամիս)</v>
      </c>
      <c r="BC8" s="69" t="str">
        <f t="shared" si="1"/>
        <v xml:space="preserve">       փաստ    3ամիս                 </v>
      </c>
      <c r="BD8" s="75"/>
      <c r="BE8" s="48" t="str">
        <f t="shared" ref="BE8:BF8" si="2">AT8</f>
        <v>ծրագիր I-ին  եռամսյակ,I -ին կիսամյակ,2ամիս)</v>
      </c>
      <c r="BF8" s="69" t="str">
        <f t="shared" si="2"/>
        <v xml:space="preserve">       փաստ    3ամիս                 </v>
      </c>
      <c r="BG8" s="75"/>
      <c r="BH8" s="48" t="str">
        <f t="shared" ref="BH8:BI8" si="3">AT8</f>
        <v>ծրագիր I-ին  եռամսյակ,I -ին կիսամյակ,2ամիս)</v>
      </c>
      <c r="BI8" s="69" t="str">
        <f t="shared" si="3"/>
        <v xml:space="preserve">       փաստ    3ամիս                 </v>
      </c>
      <c r="BJ8" s="75"/>
      <c r="BK8" s="48" t="str">
        <f t="shared" ref="BK8:BL8" si="4">AT8</f>
        <v>ծրագիր I-ին  եռամսյակ,I -ին կիսամյակ,2ամիս)</v>
      </c>
      <c r="BL8" s="69" t="str">
        <f t="shared" si="4"/>
        <v xml:space="preserve">       փաստ    3ամիս                 </v>
      </c>
      <c r="BM8" s="75"/>
      <c r="BN8" s="48" t="str">
        <f t="shared" ref="BN8:BO8" si="5">AT8</f>
        <v>ծրագիր I-ին  եռամսյակ,I -ին կիսամյակ,2ամիս)</v>
      </c>
      <c r="BO8" s="69" t="str">
        <f t="shared" si="5"/>
        <v xml:space="preserve">       փաստ    3ամիս                 </v>
      </c>
      <c r="BP8" s="75"/>
      <c r="BQ8" s="48" t="str">
        <f t="shared" ref="BQ8:BR8" si="6">AT8</f>
        <v>ծրագիր I-ին  եռամսյակ,I -ին կիսամյակ,2ամիս)</v>
      </c>
      <c r="BR8" s="69" t="str">
        <f t="shared" si="6"/>
        <v xml:space="preserve">       փաստ    3ամիս                 </v>
      </c>
      <c r="BS8" s="75"/>
      <c r="BT8" s="48" t="s">
        <v>58</v>
      </c>
      <c r="BU8" s="12" t="s">
        <v>59</v>
      </c>
      <c r="BV8" s="49" t="s">
        <v>60</v>
      </c>
      <c r="BW8" s="12" t="s">
        <v>50</v>
      </c>
      <c r="BX8" s="75"/>
      <c r="BY8" s="48" t="str">
        <f t="shared" ref="BY8:BZ8" si="7">AT8</f>
        <v>ծրագիր I-ին  եռամսյակ,I -ին կիսամյակ,2ամիս)</v>
      </c>
      <c r="BZ8" s="69" t="str">
        <f t="shared" si="7"/>
        <v xml:space="preserve">       փաստ    3ամիս                 </v>
      </c>
      <c r="CA8" s="75"/>
      <c r="CB8" s="48" t="str">
        <f t="shared" ref="CB8:CC8" si="8">AT8</f>
        <v>ծրագիր I-ին  եռամսյակ,I -ին կիսամյակ,2ամիս)</v>
      </c>
      <c r="CC8" s="69" t="str">
        <f t="shared" si="8"/>
        <v xml:space="preserve">       փաստ    3ամիս                 </v>
      </c>
      <c r="CD8" s="75"/>
      <c r="CE8" s="48" t="str">
        <f t="shared" ref="CE8:CF8" si="9">AT8</f>
        <v>ծրագիր I-ին  եռամսյակ,I -ին կիսամյակ,2ամիս)</v>
      </c>
      <c r="CF8" s="69" t="str">
        <f t="shared" si="9"/>
        <v xml:space="preserve">       փաստ    3ամիս                 </v>
      </c>
      <c r="CG8" s="75"/>
      <c r="CH8" s="48" t="str">
        <f t="shared" ref="CH8:CI8" si="10">AT8</f>
        <v>ծրագիր I-ին  եռամսյակ,I -ին կիսամյակ,2ամիս)</v>
      </c>
      <c r="CI8" s="69" t="str">
        <f t="shared" si="10"/>
        <v xml:space="preserve">       փաստ    3ամիս                 </v>
      </c>
      <c r="CJ8" s="75"/>
      <c r="CK8" s="48" t="str">
        <f t="shared" ref="CK8:CL8" si="11">AT8</f>
        <v>ծրագիր I-ին  եռամսյակ,I -ին կիսամյակ,2ամիս)</v>
      </c>
      <c r="CL8" s="69" t="str">
        <f t="shared" si="11"/>
        <v xml:space="preserve">       փաստ    3ամիս                 </v>
      </c>
      <c r="CM8" s="75"/>
      <c r="CN8" s="48" t="str">
        <f t="shared" ref="CN8:CO8" si="12">AT8</f>
        <v>ծրագիր I-ին  եռամսյակ,I -ին կիսամյակ,2ամիս)</v>
      </c>
      <c r="CO8" s="69" t="str">
        <f t="shared" si="12"/>
        <v xml:space="preserve">       փաստ    3ամիս                 </v>
      </c>
      <c r="CP8" s="75"/>
      <c r="CQ8" s="48" t="str">
        <f t="shared" ref="CQ8:CR8" si="13">AT8</f>
        <v>ծրագիր I-ին  եռամսյակ,I -ին կիսամյակ,2ամիս)</v>
      </c>
      <c r="CR8" s="69" t="str">
        <f t="shared" si="13"/>
        <v xml:space="preserve">       փաստ    3ամիս                 </v>
      </c>
      <c r="CS8" s="75"/>
      <c r="CT8" s="48" t="str">
        <f t="shared" ref="CT8:CU8" si="14">AT8</f>
        <v>ծրագիր I-ին  եռամսյակ,I -ին կիսամյակ,2ամիս)</v>
      </c>
      <c r="CU8" s="69" t="str">
        <f t="shared" si="14"/>
        <v xml:space="preserve">       փաստ    3ամիս                 </v>
      </c>
      <c r="CV8" s="75"/>
      <c r="CW8" s="48" t="str">
        <f t="shared" ref="CW8:CX8" si="15">AT8</f>
        <v>ծրագիր I-ին  եռամսյակ,I -ին կիսամյակ,2ամիս)</v>
      </c>
      <c r="CX8" s="69" t="str">
        <f t="shared" si="15"/>
        <v xml:space="preserve">       փաստ    3ամիս                 </v>
      </c>
      <c r="CY8" s="75"/>
      <c r="CZ8" s="48" t="str">
        <f t="shared" ref="CZ8:DA8" si="16">AT8</f>
        <v>ծրագիր I-ին  եռամսյակ,I -ին կիսամյակ,2ամիս)</v>
      </c>
      <c r="DA8" s="69" t="str">
        <f t="shared" si="16"/>
        <v xml:space="preserve">       փաստ    3ամիս                 </v>
      </c>
      <c r="DB8" s="75"/>
      <c r="DC8" s="48" t="str">
        <f t="shared" ref="DC8:DD8" si="17">AT8</f>
        <v>ծրագիր I-ին  եռամսյակ,I -ին կիսամյակ,2ամիս)</v>
      </c>
      <c r="DD8" s="69" t="str">
        <f t="shared" si="17"/>
        <v xml:space="preserve">       փաստ    3ամիս                 </v>
      </c>
      <c r="DE8" s="75"/>
      <c r="DF8" s="48" t="str">
        <f t="shared" ref="DF8:DG8" si="18">AT8</f>
        <v>ծրագիր I-ին  եռամսյակ,I -ին կիսամյակ,2ամիս)</v>
      </c>
      <c r="DG8" s="69" t="str">
        <f t="shared" si="18"/>
        <v xml:space="preserve">       փաստ    3ամիս                 </v>
      </c>
      <c r="DH8" s="75"/>
      <c r="DI8" s="48" t="str">
        <f t="shared" ref="DI8:DJ8" si="19">AT8</f>
        <v>ծրագիր I-ին  եռամսյակ,I -ին կիսամյակ,2ամիս)</v>
      </c>
      <c r="DJ8" s="69" t="str">
        <f t="shared" si="19"/>
        <v xml:space="preserve">       փաստ    3ամիս                 </v>
      </c>
      <c r="DK8" s="78"/>
      <c r="DL8" s="75"/>
      <c r="DM8" s="48" t="str">
        <f t="shared" ref="DM8:DN8" si="20">AT8</f>
        <v>ծրագիր I-ին  եռամսյակ,I -ին կիսամյակ,2ամիս)</v>
      </c>
      <c r="DN8" s="69" t="str">
        <f t="shared" si="20"/>
        <v xml:space="preserve">       փաստ    3ամիս                 </v>
      </c>
      <c r="DO8" s="75"/>
      <c r="DP8" s="48" t="str">
        <f t="shared" ref="DP8:DQ8" si="21">AT8</f>
        <v>ծրագիր I-ին  եռամսյակ,I -ին կիսամյակ,2ամիս)</v>
      </c>
      <c r="DQ8" s="69" t="str">
        <f t="shared" si="21"/>
        <v xml:space="preserve">       փաստ    3ամիս                 </v>
      </c>
      <c r="DR8" s="75"/>
      <c r="DS8" s="48" t="str">
        <f t="shared" ref="DS8:DT8" si="22">AT8</f>
        <v>ծրագիր I-ին  եռամսյակ,I -ին կիսամյակ,2ամիս)</v>
      </c>
      <c r="DT8" s="69" t="str">
        <f t="shared" si="22"/>
        <v xml:space="preserve">       փաստ    3ամիս                 </v>
      </c>
      <c r="DU8" s="75"/>
      <c r="DV8" s="48" t="str">
        <f t="shared" ref="DV8:DW8" si="23">AT8</f>
        <v>ծրագիր I-ին  եռամսյակ,I -ին կիսամյակ,2ամիս)</v>
      </c>
      <c r="DW8" s="69" t="str">
        <f t="shared" si="23"/>
        <v xml:space="preserve">       փաստ    3ամիս                 </v>
      </c>
      <c r="DX8" s="75"/>
      <c r="DY8" s="48" t="str">
        <f t="shared" ref="DY8:DZ8" si="24">AT8</f>
        <v>ծրագիր I-ին  եռամսյակ,I -ին կիսամյակ,2ամիս)</v>
      </c>
      <c r="DZ8" s="69" t="str">
        <f t="shared" si="24"/>
        <v xml:space="preserve">       փաստ    3ամիս                 </v>
      </c>
      <c r="EA8" s="75"/>
      <c r="EB8" s="48" t="str">
        <f t="shared" ref="EB8:EC8" si="25">AT8</f>
        <v>ծրագիր I-ին  եռամսյակ,I -ին կիսամյակ,2ամիս)</v>
      </c>
      <c r="EC8" s="69" t="str">
        <f t="shared" si="25"/>
        <v xml:space="preserve">       փաստ    3ամիս                 </v>
      </c>
      <c r="ED8" s="75"/>
      <c r="EE8" s="48" t="str">
        <f t="shared" ref="EE8:EF8" si="26">AT8</f>
        <v>ծրագիր I-ին  եռամսյակ,I -ին կիսամյակ,2ամիս)</v>
      </c>
      <c r="EF8" s="69" t="str">
        <f t="shared" si="26"/>
        <v xml:space="preserve">       փաստ    3ամիս                 </v>
      </c>
      <c r="EG8" s="76"/>
      <c r="EH8" s="75"/>
      <c r="EI8" s="48" t="str">
        <f t="shared" ref="EI8:EJ8" si="27">AT8</f>
        <v>ծրագիր I-ին  եռամսյակ,I -ին կիսամյակ,2ամիս)</v>
      </c>
      <c r="EJ8" s="69" t="str">
        <f t="shared" si="27"/>
        <v xml:space="preserve">       փաստ    3ամիս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 t="shared" ref="E12:F12" si="28">DL12+EH12-ED12</f>
        <v>1596931.9</v>
      </c>
      <c r="F12" s="25">
        <f t="shared" si="28"/>
        <v>383336.72499999998</v>
      </c>
      <c r="G12" s="26">
        <f t="shared" ref="G12" si="29">DN12+EJ12-EF12</f>
        <v>428659.44499999995</v>
      </c>
      <c r="H12" s="26">
        <f t="shared" ref="H12" si="30">G12/F12*100</f>
        <v>111.8232136511314</v>
      </c>
      <c r="I12" s="26">
        <f t="shared" ref="I12" si="31">G12/E12*100</f>
        <v>26.842687844109069</v>
      </c>
      <c r="J12" s="26">
        <f t="shared" ref="J12:L12" si="32">T12+Y12+AI12+AN12+AS12+AX12+BP12+BX12+CA12+CD12+CG12+CJ12+CP12+CS12+CY12+DB12+DH12+AD12</f>
        <v>406845</v>
      </c>
      <c r="K12" s="26">
        <f t="shared" si="32"/>
        <v>85815</v>
      </c>
      <c r="L12" s="26">
        <f t="shared" si="32"/>
        <v>95790.593000000008</v>
      </c>
      <c r="M12" s="26">
        <f t="shared" ref="M12" si="33">L12/K12*100</f>
        <v>111.62453300705006</v>
      </c>
      <c r="N12" s="26">
        <f t="shared" ref="N12" si="34">L12/J12*100</f>
        <v>23.544738905479974</v>
      </c>
      <c r="O12" s="26">
        <f t="shared" ref="O12:P12" si="35">T12+Y12+AD12</f>
        <v>142000</v>
      </c>
      <c r="P12" s="26">
        <f t="shared" si="35"/>
        <v>27640</v>
      </c>
      <c r="Q12" s="26">
        <f>V12+AA12+AF12</f>
        <v>18143.388999999999</v>
      </c>
      <c r="R12" s="26">
        <f t="shared" ref="R12" si="36">Q12/P12*100</f>
        <v>65.64178364688857</v>
      </c>
      <c r="S12" s="23">
        <f t="shared" ref="S12" si="37">Q12/O12*100</f>
        <v>12.777034507042254</v>
      </c>
      <c r="T12" s="27">
        <v>2000</v>
      </c>
      <c r="U12" s="27">
        <v>140</v>
      </c>
      <c r="V12" s="26">
        <v>208.8</v>
      </c>
      <c r="W12" s="26">
        <f>+V12/U12*100</f>
        <v>149.14285714285717</v>
      </c>
      <c r="X12" s="23">
        <f t="shared" ref="X12" si="38">V12/T12*100</f>
        <v>10.440000000000001</v>
      </c>
      <c r="Y12" s="35">
        <v>10000</v>
      </c>
      <c r="Z12" s="35">
        <v>2500</v>
      </c>
      <c r="AA12" s="26">
        <v>4041.5819999999999</v>
      </c>
      <c r="AB12" s="26">
        <f t="shared" ref="AB12" si="39">AA12/Z12*100</f>
        <v>161.66327999999999</v>
      </c>
      <c r="AC12" s="23">
        <f t="shared" ref="AC12" si="40">AA12/Y12*100</f>
        <v>40.415819999999997</v>
      </c>
      <c r="AD12" s="23">
        <v>130000</v>
      </c>
      <c r="AE12" s="23">
        <v>25000</v>
      </c>
      <c r="AF12" s="23">
        <v>13893.007</v>
      </c>
      <c r="AG12" s="26">
        <f t="shared" ref="AG12:AG18" si="41">AF12/AE12*100</f>
        <v>55.572027999999996</v>
      </c>
      <c r="AH12" s="23">
        <f t="shared" ref="AH12:AH18" si="42">AF12/AD12*100</f>
        <v>10.686928461538461</v>
      </c>
      <c r="AI12" s="27">
        <v>162000</v>
      </c>
      <c r="AJ12" s="27">
        <v>40000</v>
      </c>
      <c r="AK12" s="26">
        <v>36503.078999999998</v>
      </c>
      <c r="AL12" s="26">
        <f>AK12/AJ12*100</f>
        <v>91.257697499999992</v>
      </c>
      <c r="AM12" s="23">
        <f>AK12/AI12*100</f>
        <v>22.532764814814811</v>
      </c>
      <c r="AN12" s="27">
        <v>10345</v>
      </c>
      <c r="AO12" s="27">
        <v>2500</v>
      </c>
      <c r="AP12" s="26">
        <v>10163.055</v>
      </c>
      <c r="AQ12" s="26">
        <f t="shared" ref="AQ12" si="43">AP12/AO12*100</f>
        <v>406.52220000000005</v>
      </c>
      <c r="AR12" s="23">
        <f t="shared" ref="AR12" si="44">AP12/AN12*100</f>
        <v>98.2412276462059</v>
      </c>
      <c r="AS12" s="29">
        <v>0</v>
      </c>
      <c r="AT12" s="29">
        <v>0</v>
      </c>
      <c r="AU12" s="26">
        <v>0</v>
      </c>
      <c r="AV12" s="26" t="e">
        <f t="shared" ref="AV12" si="45">AU12/AT12*100</f>
        <v>#DIV/0!</v>
      </c>
      <c r="AW12" s="23" t="e">
        <f t="shared" ref="AW12" si="46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297521.72499999998</v>
      </c>
      <c r="BF12" s="23">
        <v>297521.59999999998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7">BX12+CA12+CD12+CG12</f>
        <v>8000</v>
      </c>
      <c r="BT12" s="26">
        <f>+BY12+CH12</f>
        <v>2000</v>
      </c>
      <c r="BU12" s="26">
        <v>1180.508</v>
      </c>
      <c r="BV12" s="26">
        <f t="shared" ref="BV12" si="48">BU12/BT12*100</f>
        <v>59.025400000000005</v>
      </c>
      <c r="BW12" s="23">
        <f t="shared" ref="BW12" si="49">BU12/BS12*100</f>
        <v>14.756350000000001</v>
      </c>
      <c r="BX12" s="27">
        <v>5000</v>
      </c>
      <c r="BY12" s="27">
        <v>1250</v>
      </c>
      <c r="BZ12" s="26">
        <v>235.84200000000001</v>
      </c>
      <c r="CA12" s="23">
        <v>0</v>
      </c>
      <c r="CB12" s="23">
        <v>0</v>
      </c>
      <c r="CC12" s="26">
        <v>118.26600000000001</v>
      </c>
      <c r="CD12" s="23">
        <v>0</v>
      </c>
      <c r="CE12" s="23">
        <v>0</v>
      </c>
      <c r="CF12" s="23">
        <v>0</v>
      </c>
      <c r="CG12" s="27">
        <v>3000</v>
      </c>
      <c r="CH12" s="27">
        <v>750</v>
      </c>
      <c r="CI12" s="23">
        <v>826.4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8300</v>
      </c>
      <c r="CU12" s="23">
        <v>11857.034</v>
      </c>
      <c r="CV12" s="23">
        <v>28000</v>
      </c>
      <c r="CW12" s="23">
        <v>5000</v>
      </c>
      <c r="CX12" s="23">
        <v>3110.0740000000001</v>
      </c>
      <c r="CY12" s="27">
        <v>7000</v>
      </c>
      <c r="CZ12" s="27">
        <v>5000</v>
      </c>
      <c r="DA12" s="23">
        <v>16551.11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375</v>
      </c>
      <c r="DJ12" s="26">
        <v>1392.4179999999999</v>
      </c>
      <c r="DK12" s="26">
        <v>0</v>
      </c>
      <c r="DL12" s="26">
        <f t="shared" ref="DL12:DM12" si="50">T12+Y12+AI12+AN12+AS12+AX12+BA12+BD12+BG12+BJ12+BM12+BP12+BX12+CA12+CD12+CG12+CJ12+CM12+CP12+CS12+CY12+DB12+DE12+DH12+AD12</f>
        <v>1596931.9</v>
      </c>
      <c r="DM12" s="26">
        <f t="shared" si="50"/>
        <v>383336.72499999998</v>
      </c>
      <c r="DN12" s="26">
        <f>V12+AA12+AK12+AP12+AU12+AZ12+BC12+BF12+BI12+BL12+BO12+BR12+BZ12+CC12+CF12+CI12+CL12+CO12+CR12+CU12+DA12+DD12+DG12+DJ12+DK12+AF12</f>
        <v>393312.19299999997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35347.252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1">DO12+DR12+DU12+DX12+EA12+ED12</f>
        <v>124384.9</v>
      </c>
      <c r="EI12" s="26">
        <f>DP12+DS12+DV12+DY12+EB12+EE12</f>
        <v>124384.9</v>
      </c>
      <c r="EJ12" s="26">
        <f t="shared" ref="EJ12" si="52">DQ12+DT12+DW12+DZ12+EC12+EF12+EG12</f>
        <v>83347.252000000008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1596931.9</v>
      </c>
      <c r="F18" s="36">
        <f>SUM(F10:F17)</f>
        <v>383336.72499999998</v>
      </c>
      <c r="G18" s="36">
        <f>SUM(G10:G17)</f>
        <v>428659.44499999995</v>
      </c>
      <c r="H18" s="26">
        <f>G18/F18*100</f>
        <v>111.8232136511314</v>
      </c>
      <c r="I18" s="26">
        <f>G18/E18*100</f>
        <v>26.842687844109069</v>
      </c>
      <c r="J18" s="36">
        <f>SUM(J10:J17)</f>
        <v>406845</v>
      </c>
      <c r="K18" s="36">
        <f>SUM(K10:K17)</f>
        <v>85815</v>
      </c>
      <c r="L18" s="36">
        <f>SUM(L10:L17)</f>
        <v>95790.593000000008</v>
      </c>
      <c r="M18" s="26">
        <f>L18/K18*100</f>
        <v>111.62453300705006</v>
      </c>
      <c r="N18" s="26">
        <f>L18/J18*100</f>
        <v>23.544738905479974</v>
      </c>
      <c r="O18" s="36">
        <f>SUM(O10:O17)</f>
        <v>142000</v>
      </c>
      <c r="P18" s="36">
        <f>SUM(P10:P17)</f>
        <v>27640</v>
      </c>
      <c r="Q18" s="36">
        <f>SUM(Q10:Q17)</f>
        <v>18143.388999999999</v>
      </c>
      <c r="R18" s="26">
        <f>Q18/P18*100</f>
        <v>65.64178364688857</v>
      </c>
      <c r="S18" s="23">
        <f>Q18/O18*100</f>
        <v>12.777034507042254</v>
      </c>
      <c r="T18" s="36">
        <f>SUM(T10:T17)</f>
        <v>2000</v>
      </c>
      <c r="U18" s="36">
        <f>SUM(U10:U17)</f>
        <v>140</v>
      </c>
      <c r="V18" s="36">
        <f>V12</f>
        <v>208.8</v>
      </c>
      <c r="W18" s="26">
        <f>+W12</f>
        <v>149.14285714285717</v>
      </c>
      <c r="X18" s="23">
        <f>V18/T18*100</f>
        <v>10.440000000000001</v>
      </c>
      <c r="Y18" s="36">
        <f>SUM(Y10:Y17)</f>
        <v>10000</v>
      </c>
      <c r="Z18" s="36">
        <f>SUM(Z10:Z17)</f>
        <v>2500</v>
      </c>
      <c r="AA18" s="36">
        <f>SUM(AA10:AA17)</f>
        <v>4041.5819999999999</v>
      </c>
      <c r="AB18" s="26">
        <f>AA18/Z18*100</f>
        <v>161.66327999999999</v>
      </c>
      <c r="AC18" s="23">
        <f>AA18/Y18*100</f>
        <v>40.415819999999997</v>
      </c>
      <c r="AD18" s="36">
        <f>SUM(AD10:AD17)</f>
        <v>130000</v>
      </c>
      <c r="AE18" s="36">
        <f>SUM(AE10:AE17)</f>
        <v>25000</v>
      </c>
      <c r="AF18" s="36">
        <f>SUM(AF10:AF17)</f>
        <v>13893.007</v>
      </c>
      <c r="AG18" s="26">
        <f t="shared" si="41"/>
        <v>55.572027999999996</v>
      </c>
      <c r="AH18" s="23">
        <f t="shared" si="42"/>
        <v>10.686928461538461</v>
      </c>
      <c r="AI18" s="36">
        <f>SUM(AI10:AI17)</f>
        <v>162000</v>
      </c>
      <c r="AJ18" s="36">
        <f>SUM(AJ10:AJ17)</f>
        <v>40000</v>
      </c>
      <c r="AK18" s="36">
        <f>AK12</f>
        <v>36503.078999999998</v>
      </c>
      <c r="AL18" s="26">
        <f>AL12</f>
        <v>91.257697499999992</v>
      </c>
      <c r="AM18" s="23">
        <f>AM12</f>
        <v>22.532764814814811</v>
      </c>
      <c r="AN18" s="36">
        <f>SUM(AN10:AN17)</f>
        <v>10345</v>
      </c>
      <c r="AO18" s="36">
        <f>SUM(AO10:AO17)</f>
        <v>2500</v>
      </c>
      <c r="AP18" s="36">
        <f>SUM(AP10:AP17)</f>
        <v>10163.055</v>
      </c>
      <c r="AQ18" s="26">
        <f>AP18/AO18*100</f>
        <v>406.52220000000005</v>
      </c>
      <c r="AR18" s="23">
        <f>AP18/AN18*100</f>
        <v>98.2412276462059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3">SUM(AX10:AX17)</f>
        <v>0</v>
      </c>
      <c r="AY18" s="36">
        <f t="shared" si="53"/>
        <v>0</v>
      </c>
      <c r="AZ18" s="36">
        <f t="shared" si="53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3"/>
        <v>1190086.8999999999</v>
      </c>
      <c r="BE18" s="36">
        <f t="shared" si="53"/>
        <v>297521.72499999998</v>
      </c>
      <c r="BF18" s="36">
        <f t="shared" si="53"/>
        <v>297521.59999999998</v>
      </c>
      <c r="BG18" s="36">
        <f t="shared" ref="BG18:BQ18" si="54">BG12</f>
        <v>0</v>
      </c>
      <c r="BH18" s="36">
        <f t="shared" si="54"/>
        <v>0</v>
      </c>
      <c r="BI18" s="36">
        <f t="shared" si="54"/>
        <v>0</v>
      </c>
      <c r="BJ18" s="36">
        <f t="shared" si="54"/>
        <v>0</v>
      </c>
      <c r="BK18" s="36">
        <f t="shared" si="54"/>
        <v>0</v>
      </c>
      <c r="BL18" s="36">
        <f t="shared" si="54"/>
        <v>0</v>
      </c>
      <c r="BM18" s="36">
        <f t="shared" si="54"/>
        <v>0</v>
      </c>
      <c r="BN18" s="36">
        <f t="shared" si="54"/>
        <v>0</v>
      </c>
      <c r="BO18" s="36">
        <f t="shared" si="54"/>
        <v>0</v>
      </c>
      <c r="BP18" s="36">
        <f t="shared" si="54"/>
        <v>0</v>
      </c>
      <c r="BQ18" s="36">
        <f t="shared" si="54"/>
        <v>0</v>
      </c>
      <c r="BR18" s="36">
        <f t="shared" si="53"/>
        <v>0</v>
      </c>
      <c r="BS18" s="36">
        <f t="shared" si="53"/>
        <v>8000</v>
      </c>
      <c r="BT18" s="36">
        <f t="shared" si="53"/>
        <v>2000</v>
      </c>
      <c r="BU18" s="36">
        <f t="shared" si="53"/>
        <v>1180.508</v>
      </c>
      <c r="BV18" s="26">
        <f>BU18/BT18*100</f>
        <v>59.025400000000005</v>
      </c>
      <c r="BW18" s="23">
        <f>BU18/BS18*100</f>
        <v>14.756350000000001</v>
      </c>
      <c r="BX18" s="36">
        <f t="shared" ref="BX18:DC18" si="55">SUM(BX10:BX17)</f>
        <v>5000</v>
      </c>
      <c r="BY18" s="36">
        <f t="shared" si="55"/>
        <v>1250</v>
      </c>
      <c r="BZ18" s="36">
        <f t="shared" si="55"/>
        <v>235.84200000000001</v>
      </c>
      <c r="CA18" s="36">
        <f t="shared" si="55"/>
        <v>0</v>
      </c>
      <c r="CB18" s="36">
        <f t="shared" si="55"/>
        <v>0</v>
      </c>
      <c r="CC18" s="36">
        <f t="shared" si="55"/>
        <v>118.26600000000001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5"/>
        <v>3000</v>
      </c>
      <c r="CH18" s="36">
        <f t="shared" si="55"/>
        <v>750</v>
      </c>
      <c r="CI18" s="36">
        <f t="shared" si="55"/>
        <v>826.4</v>
      </c>
      <c r="CJ18" s="36">
        <f t="shared" si="55"/>
        <v>0</v>
      </c>
      <c r="CK18" s="36">
        <f t="shared" si="55"/>
        <v>0</v>
      </c>
      <c r="CL18" s="36">
        <f t="shared" si="55"/>
        <v>0</v>
      </c>
      <c r="CM18" s="36">
        <f t="shared" si="55"/>
        <v>0</v>
      </c>
      <c r="CN18" s="36">
        <f t="shared" si="55"/>
        <v>0</v>
      </c>
      <c r="CO18" s="36">
        <f t="shared" si="55"/>
        <v>0</v>
      </c>
      <c r="CP18" s="36">
        <f t="shared" si="55"/>
        <v>0</v>
      </c>
      <c r="CQ18" s="36">
        <f t="shared" si="55"/>
        <v>0</v>
      </c>
      <c r="CR18" s="36">
        <f t="shared" si="55"/>
        <v>0</v>
      </c>
      <c r="CS18" s="36">
        <f t="shared" si="55"/>
        <v>76000</v>
      </c>
      <c r="CT18" s="36">
        <f t="shared" si="55"/>
        <v>8300</v>
      </c>
      <c r="CU18" s="36">
        <f t="shared" si="55"/>
        <v>11857.034</v>
      </c>
      <c r="CV18" s="36">
        <f t="shared" si="55"/>
        <v>28000</v>
      </c>
      <c r="CW18" s="36">
        <f t="shared" si="55"/>
        <v>5000</v>
      </c>
      <c r="CX18" s="36">
        <f t="shared" si="55"/>
        <v>3110.0740000000001</v>
      </c>
      <c r="CY18" s="36">
        <f t="shared" si="55"/>
        <v>7000</v>
      </c>
      <c r="CZ18" s="36">
        <f t="shared" si="55"/>
        <v>5000</v>
      </c>
      <c r="DA18" s="36">
        <f t="shared" si="55"/>
        <v>16551.11</v>
      </c>
      <c r="DB18" s="36">
        <f t="shared" si="55"/>
        <v>0</v>
      </c>
      <c r="DC18" s="36">
        <f t="shared" si="55"/>
        <v>0</v>
      </c>
      <c r="DD18" s="36">
        <f t="shared" ref="DD18:EI18" si="56">SUM(DD10:DD17)</f>
        <v>0</v>
      </c>
      <c r="DE18" s="36">
        <f t="shared" si="56"/>
        <v>0</v>
      </c>
      <c r="DF18" s="36">
        <f t="shared" si="56"/>
        <v>0</v>
      </c>
      <c r="DG18" s="36">
        <f t="shared" si="56"/>
        <v>0</v>
      </c>
      <c r="DH18" s="36">
        <f t="shared" si="56"/>
        <v>1500</v>
      </c>
      <c r="DI18" s="36">
        <f t="shared" si="56"/>
        <v>375</v>
      </c>
      <c r="DJ18" s="36">
        <f>+DJ12</f>
        <v>1392.4179999999999</v>
      </c>
      <c r="DK18" s="36">
        <f t="shared" si="56"/>
        <v>0</v>
      </c>
      <c r="DL18" s="36">
        <f t="shared" si="56"/>
        <v>1596931.9</v>
      </c>
      <c r="DM18" s="36">
        <f t="shared" si="56"/>
        <v>383336.72499999998</v>
      </c>
      <c r="DN18" s="36">
        <f t="shared" si="56"/>
        <v>393312.19299999997</v>
      </c>
      <c r="DO18" s="36">
        <f t="shared" si="56"/>
        <v>0</v>
      </c>
      <c r="DP18" s="36">
        <f t="shared" si="56"/>
        <v>0</v>
      </c>
      <c r="DQ18" s="36">
        <f t="shared" si="56"/>
        <v>0</v>
      </c>
      <c r="DR18" s="36">
        <f t="shared" si="56"/>
        <v>0</v>
      </c>
      <c r="DS18" s="36">
        <f t="shared" si="56"/>
        <v>0</v>
      </c>
      <c r="DT18" s="36">
        <f t="shared" si="56"/>
        <v>35347.252</v>
      </c>
      <c r="DU18" s="36">
        <f t="shared" si="56"/>
        <v>0</v>
      </c>
      <c r="DV18" s="36">
        <f t="shared" si="56"/>
        <v>0</v>
      </c>
      <c r="DW18" s="36">
        <f t="shared" si="56"/>
        <v>0</v>
      </c>
      <c r="DX18" s="36">
        <f t="shared" si="56"/>
        <v>0</v>
      </c>
      <c r="DY18" s="36">
        <f t="shared" si="56"/>
        <v>0</v>
      </c>
      <c r="DZ18" s="36">
        <f t="shared" si="56"/>
        <v>0</v>
      </c>
      <c r="EA18" s="36">
        <f t="shared" si="56"/>
        <v>0</v>
      </c>
      <c r="EB18" s="36">
        <f t="shared" si="56"/>
        <v>0</v>
      </c>
      <c r="EC18" s="36">
        <f t="shared" si="56"/>
        <v>0</v>
      </c>
      <c r="ED18" s="36">
        <f t="shared" si="56"/>
        <v>124384.9</v>
      </c>
      <c r="EE18" s="36">
        <f>EE12</f>
        <v>124384.9</v>
      </c>
      <c r="EF18" s="36">
        <f>EF12</f>
        <v>48000</v>
      </c>
      <c r="EG18" s="36">
        <f t="shared" si="56"/>
        <v>0</v>
      </c>
      <c r="EH18" s="36">
        <f t="shared" si="56"/>
        <v>124384.9</v>
      </c>
      <c r="EI18" s="36">
        <f t="shared" si="56"/>
        <v>124384.9</v>
      </c>
      <c r="EJ18" s="36">
        <f>SUM(EJ10:EJ17)</f>
        <v>83347.252000000008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2025-04-23T12:46:43Z</dcterms:modified>
</cp:coreProperties>
</file>